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62. Опоры ЛЭП\62_06 ЮТМ делимый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пономенклатурный!$A$14:$Q$22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пономенклатурный!$B$1:$K$22</definedName>
  </definedNames>
  <calcPr calcId="152511" calcOnSave="0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l="1"/>
  <c r="B21" i="1" s="1"/>
  <c r="B22" i="1" s="1"/>
  <c r="A15" i="1"/>
</calcChain>
</file>

<file path=xl/sharedStrings.xml><?xml version="1.0" encoding="utf-8"?>
<sst xmlns="http://schemas.openxmlformats.org/spreadsheetml/2006/main" count="62" uniqueCount="30">
  <si>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</si>
  <si>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</si>
  <si>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</si>
  <si>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</si>
  <si>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</si>
  <si>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</si>
  <si>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</si>
  <si>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</si>
  <si>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</si>
  <si>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</si>
  <si>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</si>
  <si>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Красноярский край, Эвенкийский район, Юрубчено-Тохомское месторождение</t>
  </si>
  <si>
    <t>ШТ</t>
  </si>
  <si>
    <t>Состояние удовлетворительное. Отсутствие повреждений</t>
  </si>
  <si>
    <t>НВЛ</t>
  </si>
  <si>
    <t>2018</t>
  </si>
  <si>
    <t>2017</t>
  </si>
  <si>
    <t>2019</t>
  </si>
  <si>
    <t>Лот 62</t>
  </si>
  <si>
    <t>Наименование лота: «Опоры ЛЭП»</t>
  </si>
  <si>
    <t>ЛОТ  ДЕЛИМЫЙ</t>
  </si>
  <si>
    <t>Опора ЛЭП стальная промежуточная ПС10П-18БМ ЭЛ-ТП.10-220.01.01.08, с метизами, кронштейном К10.ВОЛС.П.1 ЭЛ-ТП.10-220.01.01.77, оголо вком Ф325.1.СТ.400.8 ЭЛСИ.211.01.00</t>
  </si>
  <si>
    <t>Опора ЛЭП стальная промежуточная ПС10П-18БМ ЭЛ-ТП.10-220.01.01.08, с метизами, кронштейном К10.ВОЛС.П.1 ЭЛ-ТП.10-220.01.01.77, оголовком Ф325.1.СТ.400.10 ЭЛСИ.211.01.00</t>
  </si>
  <si>
    <t>Опора анкерная угловая АУСО10П-1М с метизами, устройством ответвления на опоре анкерной угловой АУСО10П-1М, двумя узлами крепления УК-У-01, деталями фундамента Ф530.1.СТ.L.S ЭЛ.ТП.10-220.01.01.28 (ЭЛ-ТП.10- 220.01.01.38, ЭЛ.ТП.10-220.01.04.15)</t>
  </si>
  <si>
    <t>Опора анкерная в сторону ответвления АО10Г-2УМ ОЭМЗ-ОГП-ТП.ВЛ.010.001-22</t>
  </si>
  <si>
    <t>Опора промежуточная П10Г-7М с фундаментом ФС.219.1.L.S (ОЭМЗ-ОГП-ТП.ВЛ.010.001-08,ОЭМЗ-ОГП-ТП.ФС.010.001-02)</t>
  </si>
  <si>
    <t>Опора ЛЭП анкерная угловая АУО10Г-1М с кронштейном ВОЛС КНР-90-4 и фундаментом ФС.530.1.L.S ОГ-ТП.010.09-00 (К-ТП.10-110-00.07, ОГ-ТП.10- 220-09)</t>
  </si>
  <si>
    <t>Опора ЛЭП стальная промежуточная ПС10П-18БМ с деталями фундамента 
Ф219.1.СТ.L.S, метизами ЭЛ-ТП.10-220.01.01.08 (ЭЛ-ТП.10-220.01.04.02) 
кронштейном К10ВОЛС.П.1 (01.01.77)</t>
  </si>
  <si>
    <t>Опора промежуточная П10Г-7М с кронштейном ВОЛС КПГ-3СБМ, заземляющий 
зажим ЗБ-С и фундамент ФС.219.1.L.S ОЭМЗ-ОГП-ТП.ВЛ.010.001-08 
(ОЭМЗ-ОГП-ТП.ФС.010.001-02, ОЭМЗ-ОГП-ТП.ВЛ.010.001-86, 
ОЭМЗ-ОГП-ТП.ВЛ.010.001-93)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</si>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</sst>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F419]yyyy\,\ mmmm;@"/>
    <numFmt numFmtId="165" formatCode="#,##0.000"/>
    <numFmt numFmtId="166" formatCode="#,##0.0000"/>
    <numFmt numFmtId="167" formatCode="[$-419]mmmm\ yyyy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7" fontId="1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 wrapText="1"/>
    </xf>
    <xf numFmtId="167" fontId="8" fillId="0" borderId="0" xfId="0" applyNumberFormat="1" applyFont="1" applyFill="1" applyAlignment="1">
      <alignment wrapText="1"/>
    </xf>
    <xf numFmtId="167" fontId="9" fillId="2" borderId="1" xfId="0" applyNumberFormat="1" applyFont="1" applyFill="1" applyBorder="1" applyAlignment="1">
      <alignment horizontal="center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view="pageBreakPreview" topLeftCell="B1" zoomScale="80" zoomScaleNormal="70" zoomScaleSheetLayoutView="80" workbookViewId="0">
      <selection activeCell="G21" sqref="G21"/>
    </sheetView>
  </sheetViews>
  <sheetFormatPr defaultRowHeight="15" x14ac:dyDescent="0.25"/>
  <cols>
    <col min="1" max="1" width="9.85546875" style="25" hidden="1" customWidth="1"/>
    <col min="2" max="2" width="5.28515625" customWidth="1"/>
    <col min="3" max="3" width="16.42578125" bestFit="1" customWidth="1"/>
    <col min="4" max="4" width="64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37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31"/>
      <c r="I1" s="6"/>
      <c r="J1" s="4"/>
    </row>
    <row r="2" spans="1:12" ht="15.75" x14ac:dyDescent="0.25">
      <c r="B2" s="41" t="s">
        <v>0</v>
      </c>
      <c r="C2" s="41"/>
      <c r="D2" s="41"/>
      <c r="E2" s="42"/>
      <c r="F2" s="41"/>
      <c r="G2" s="41"/>
      <c r="H2" s="32"/>
      <c r="I2" s="8"/>
      <c r="J2" s="8"/>
    </row>
    <row r="3" spans="1:12" x14ac:dyDescent="0.25">
      <c r="B3" s="1"/>
      <c r="C3" s="1"/>
      <c r="D3" s="2"/>
      <c r="E3" s="3"/>
      <c r="F3" s="4"/>
      <c r="G3" s="5"/>
      <c r="H3" s="31"/>
      <c r="I3" s="6"/>
      <c r="J3" s="4"/>
    </row>
    <row r="4" spans="1:12" ht="15.75" x14ac:dyDescent="0.25">
      <c r="B4" s="43" t="s">
        <v>1</v>
      </c>
      <c r="C4" s="43"/>
      <c r="D4" s="43"/>
      <c r="E4" s="44"/>
      <c r="F4" s="43"/>
      <c r="G4" s="43"/>
      <c r="H4" s="43"/>
      <c r="I4" s="7"/>
      <c r="J4" s="7"/>
    </row>
    <row r="5" spans="1:12" x14ac:dyDescent="0.25">
      <c r="B5" s="1"/>
      <c r="C5" s="1"/>
      <c r="D5" s="2"/>
      <c r="E5" s="3"/>
      <c r="F5" s="30"/>
      <c r="G5" s="5"/>
      <c r="H5" s="31"/>
      <c r="I5" s="6"/>
      <c r="J5" s="4"/>
    </row>
    <row r="6" spans="1:12" ht="15.75" x14ac:dyDescent="0.25">
      <c r="B6" s="45" t="s">
        <v>19</v>
      </c>
      <c r="C6" s="45"/>
      <c r="D6" s="45"/>
      <c r="E6" s="46"/>
      <c r="F6" s="45"/>
      <c r="G6" s="45"/>
      <c r="H6" s="45"/>
      <c r="I6" s="7"/>
      <c r="J6" s="7"/>
    </row>
    <row r="7" spans="1:12" x14ac:dyDescent="0.25">
      <c r="B7" s="1"/>
      <c r="C7" s="1"/>
      <c r="D7" s="2"/>
      <c r="E7" s="3"/>
      <c r="F7" s="29"/>
      <c r="G7" s="5"/>
      <c r="H7" s="31"/>
      <c r="I7" s="6"/>
      <c r="J7" s="4"/>
    </row>
    <row r="8" spans="1:12" x14ac:dyDescent="0.25">
      <c r="B8" s="39" t="s">
        <v>20</v>
      </c>
      <c r="C8" s="40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7" t="s">
        <v>18</v>
      </c>
      <c r="C9" s="47"/>
      <c r="D9" s="47"/>
      <c r="E9" s="48"/>
      <c r="F9" s="47"/>
      <c r="G9" s="47"/>
      <c r="H9" s="33"/>
      <c r="I9" s="9"/>
      <c r="J9" s="9"/>
    </row>
    <row r="10" spans="1:12" ht="13.5" customHeight="1" x14ac:dyDescent="0.35">
      <c r="B10" s="10"/>
      <c r="C10" s="10"/>
      <c r="D10" s="10"/>
      <c r="E10" s="11"/>
      <c r="F10" s="10"/>
      <c r="G10" s="10"/>
      <c r="H10" s="33"/>
      <c r="I10" s="9"/>
      <c r="J10" s="23"/>
    </row>
    <row r="11" spans="1:12" ht="23.25" customHeight="1" x14ac:dyDescent="0.25">
      <c r="B11" s="49" t="s">
        <v>2</v>
      </c>
      <c r="C11" s="49"/>
      <c r="D11" s="49"/>
      <c r="E11" s="49"/>
      <c r="F11" s="49"/>
      <c r="G11" s="49"/>
      <c r="H11" s="34"/>
      <c r="I11" s="12"/>
      <c r="J11" s="12"/>
    </row>
    <row r="12" spans="1:12" ht="15" customHeight="1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2" s="17" customFormat="1" ht="70.5" customHeight="1" x14ac:dyDescent="0.25">
      <c r="A13" s="26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5" t="s">
        <v>9</v>
      </c>
      <c r="I13" s="16" t="s">
        <v>10</v>
      </c>
      <c r="J13" s="15"/>
    </row>
    <row r="14" spans="1:12" s="17" customFormat="1" ht="12.75" customHeight="1" x14ac:dyDescent="0.25">
      <c r="A14" s="26"/>
      <c r="B14" s="14"/>
      <c r="C14" s="14"/>
      <c r="D14" s="14"/>
      <c r="E14" s="15"/>
      <c r="F14" s="15"/>
      <c r="G14" s="14"/>
      <c r="H14" s="35"/>
      <c r="I14" s="16"/>
      <c r="J14" s="15"/>
    </row>
    <row r="15" spans="1:12" ht="45" x14ac:dyDescent="0.25">
      <c r="A15" s="25" t="str">
        <f>CONCATENATE(C15,F15)</f>
        <v>21968601</v>
      </c>
      <c r="B15" s="18">
        <v>1</v>
      </c>
      <c r="C15" s="19">
        <v>2196860</v>
      </c>
      <c r="D15" s="38" t="s">
        <v>21</v>
      </c>
      <c r="E15" s="19" t="s">
        <v>29</v>
      </c>
      <c r="F15" s="28">
        <v>1</v>
      </c>
      <c r="G15" s="20" t="s">
        <v>11</v>
      </c>
      <c r="H15" s="36" t="s">
        <v>17</v>
      </c>
      <c r="I15" s="24" t="s">
        <v>13</v>
      </c>
      <c r="J15" s="27">
        <v>70629</v>
      </c>
      <c r="K15" s="21"/>
      <c r="L15" t="s">
        <v>14</v>
      </c>
    </row>
    <row r="16" spans="1:12" ht="45" x14ac:dyDescent="0.25">
      <c r="B16" s="18">
        <f>+B15+1</f>
        <v>2</v>
      </c>
      <c r="C16" s="19">
        <v>2200102</v>
      </c>
      <c r="D16" s="38" t="s">
        <v>22</v>
      </c>
      <c r="E16" s="19" t="s">
        <v>29</v>
      </c>
      <c r="F16" s="28">
        <v>2</v>
      </c>
      <c r="G16" s="20" t="s">
        <v>11</v>
      </c>
      <c r="H16" s="36" t="s">
        <v>15</v>
      </c>
      <c r="I16" s="24" t="s">
        <v>13</v>
      </c>
      <c r="J16" s="27">
        <v>69689</v>
      </c>
      <c r="K16" s="21"/>
      <c r="L16" t="s">
        <v>14</v>
      </c>
    </row>
    <row r="17" spans="2:17" ht="75" x14ac:dyDescent="0.25">
      <c r="B17" s="18">
        <f t="shared" ref="B17:B22" si="0">+B16+1</f>
        <v>3</v>
      </c>
      <c r="C17" s="19">
        <v>2304137</v>
      </c>
      <c r="D17" s="38" t="s">
        <v>23</v>
      </c>
      <c r="E17" s="19" t="s">
        <v>29</v>
      </c>
      <c r="F17" s="28">
        <v>2</v>
      </c>
      <c r="G17" s="20" t="s">
        <v>11</v>
      </c>
      <c r="H17" s="36" t="s">
        <v>17</v>
      </c>
      <c r="I17" s="24" t="s">
        <v>13</v>
      </c>
      <c r="J17" s="27">
        <v>121645</v>
      </c>
      <c r="K17" s="21"/>
      <c r="L17" t="s">
        <v>14</v>
      </c>
      <c r="Q17" s="21"/>
    </row>
    <row r="18" spans="2:17" ht="30" x14ac:dyDescent="0.25">
      <c r="B18" s="18">
        <f t="shared" si="0"/>
        <v>4</v>
      </c>
      <c r="C18" s="19">
        <v>2307556</v>
      </c>
      <c r="D18" s="38" t="s">
        <v>24</v>
      </c>
      <c r="E18" s="19" t="s">
        <v>12</v>
      </c>
      <c r="F18" s="28">
        <v>6</v>
      </c>
      <c r="G18" s="20" t="s">
        <v>11</v>
      </c>
      <c r="H18" s="36" t="s">
        <v>15</v>
      </c>
      <c r="I18" s="24" t="s">
        <v>13</v>
      </c>
      <c r="J18" s="27">
        <v>101208</v>
      </c>
      <c r="K18" s="21"/>
      <c r="L18" t="s">
        <v>14</v>
      </c>
      <c r="Q18" s="21"/>
    </row>
    <row r="19" spans="2:17" ht="30" x14ac:dyDescent="0.25">
      <c r="B19" s="18">
        <f t="shared" si="0"/>
        <v>5</v>
      </c>
      <c r="C19" s="19">
        <v>2309831</v>
      </c>
      <c r="D19" s="38" t="s">
        <v>25</v>
      </c>
      <c r="E19" s="19" t="s">
        <v>29</v>
      </c>
      <c r="F19" s="28">
        <v>8</v>
      </c>
      <c r="G19" s="20" t="s">
        <v>11</v>
      </c>
      <c r="H19" s="36" t="s">
        <v>15</v>
      </c>
      <c r="I19" s="24" t="s">
        <v>13</v>
      </c>
      <c r="J19" s="27">
        <v>44154</v>
      </c>
      <c r="K19" s="21"/>
      <c r="L19" t="s">
        <v>14</v>
      </c>
      <c r="Q19" s="21"/>
    </row>
    <row r="20" spans="2:17" ht="45" x14ac:dyDescent="0.25">
      <c r="B20" s="18">
        <f t="shared" si="0"/>
        <v>6</v>
      </c>
      <c r="C20" s="19">
        <v>20020844</v>
      </c>
      <c r="D20" s="38" t="s">
        <v>26</v>
      </c>
      <c r="E20" s="19" t="s">
        <v>29</v>
      </c>
      <c r="F20" s="28">
        <v>7</v>
      </c>
      <c r="G20" s="20" t="s">
        <v>11</v>
      </c>
      <c r="H20" s="36" t="s">
        <v>16</v>
      </c>
      <c r="I20" s="24" t="s">
        <v>13</v>
      </c>
      <c r="J20" s="27">
        <v>105538</v>
      </c>
      <c r="K20" s="21"/>
      <c r="L20" t="s">
        <v>14</v>
      </c>
      <c r="Q20" s="21"/>
    </row>
    <row r="21" spans="2:17" ht="75" x14ac:dyDescent="0.25">
      <c r="B21" s="18">
        <f t="shared" si="0"/>
        <v>7</v>
      </c>
      <c r="C21" s="19">
        <v>20024468</v>
      </c>
      <c r="D21" s="38" t="s">
        <v>27</v>
      </c>
      <c r="E21" s="19" t="s">
        <v>29</v>
      </c>
      <c r="F21" s="28">
        <v>12</v>
      </c>
      <c r="G21" s="20" t="s">
        <v>11</v>
      </c>
      <c r="H21" s="36" t="s">
        <v>17</v>
      </c>
      <c r="I21" s="24" t="s">
        <v>13</v>
      </c>
      <c r="J21" s="27">
        <v>49757</v>
      </c>
      <c r="K21" s="21"/>
      <c r="L21" t="s">
        <v>14</v>
      </c>
      <c r="Q21" s="21"/>
    </row>
    <row r="22" spans="2:17" ht="90" x14ac:dyDescent="0.25">
      <c r="B22" s="18">
        <f t="shared" si="0"/>
        <v>8</v>
      </c>
      <c r="C22" s="19">
        <v>20024751</v>
      </c>
      <c r="D22" s="38" t="s">
        <v>28</v>
      </c>
      <c r="E22" s="19" t="s">
        <v>29</v>
      </c>
      <c r="F22" s="28">
        <v>1</v>
      </c>
      <c r="G22" s="20" t="s">
        <v>11</v>
      </c>
      <c r="H22" s="36" t="s">
        <v>17</v>
      </c>
      <c r="I22" s="24" t="s">
        <v>13</v>
      </c>
      <c r="J22" s="27">
        <v>43907</v>
      </c>
      <c r="K22" s="21"/>
      <c r="L22" t="s">
        <v>14</v>
      </c>
      <c r="Q22" s="21"/>
    </row>
  </sheetData>
  <autoFilter ref="A14:Q22"/>
  <mergeCells count="5">
    <mergeCell ref="B2:G2"/>
    <mergeCell ref="B4:H4"/>
    <mergeCell ref="B6:H6"/>
    <mergeCell ref="B9:G9"/>
    <mergeCell ref="B11:G11"/>
  </mergeCells>
  <conditionalFormatting sqref="C15:C16">
    <cfRule type="duplicateValues" dxfId="1" priority="15"/>
  </conditionalFormatting>
  <conditionalFormatting sqref="C17:C22">
    <cfRule type="duplicateValues" dxfId="0" priority="33"/>
  </conditionalFormatting>
  <pageMargins left="0.70866141732283472" right="0.70866141732283472" top="0.74803149606299213" bottom="0.74803149606299213" header="0.31496062992125984" footer="0.31496062992125984"/>
  <pageSetup paperSize="9" scale="3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2026-06-02T01:36:48Z</dcterms:modified>
</cp:coreProperties>
</file>